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5" i="1" l="1"/>
  <c r="G25" i="1"/>
  <c r="H25" i="1"/>
  <c r="I25" i="1"/>
  <c r="E25" i="1"/>
  <c r="F24" i="1" l="1"/>
  <c r="G24" i="1"/>
  <c r="H24" i="1"/>
  <c r="I24" i="1"/>
  <c r="E24" i="1"/>
</calcChain>
</file>

<file path=xl/sharedStrings.xml><?xml version="1.0" encoding="utf-8"?>
<sst xmlns="http://schemas.openxmlformats.org/spreadsheetml/2006/main" count="43" uniqueCount="39">
  <si>
    <t>Мероприятия</t>
  </si>
  <si>
    <t>муниципальной программы "Энергосбережение и повышение энергетической эффективности
 в городе Рассказово Тамбовской области на 201-2015 годы и на период до 2020 года"</t>
  </si>
  <si>
    <t xml:space="preserve"> Мероприятия в области энергосбережения и повышения энергетической эффективности по отдельным направлениям</t>
  </si>
  <si>
    <t>N п/п</t>
  </si>
  <si>
    <t>Наименование мероприятия</t>
  </si>
  <si>
    <t>Исполнитель</t>
  </si>
  <si>
    <t>Срок 
реализации</t>
  </si>
  <si>
    <t>Объем финансирования, тыс.руб.</t>
  </si>
  <si>
    <t>Результаты</t>
  </si>
  <si>
    <t>всего</t>
  </si>
  <si>
    <t>в том числе</t>
  </si>
  <si>
    <t>в натур.  выр.</t>
  </si>
  <si>
    <t>в стоимостном
выражении      тыс. руб.</t>
  </si>
  <si>
    <t>федеральный
бюджет</t>
  </si>
  <si>
    <t>внебюджетные
источники</t>
  </si>
  <si>
    <t>V. Мероприятия в области энергосбережения и повышения энергетической эффективности в сфере услуг</t>
  </si>
  <si>
    <t>5.2. Технические  мероприятия</t>
  </si>
  <si>
    <t>5.2.1.</t>
  </si>
  <si>
    <t>Строительство котельной по ул. Некрасова 14"А"  в г. Рассказово</t>
  </si>
  <si>
    <t>ОАО "Тамбовская сетевая компания"</t>
  </si>
  <si>
    <t>5.2.2.</t>
  </si>
  <si>
    <t>Строительство котельной мощностью 3 МВт в микрорайоне 55 квартал, с котлами RSD -1000 - 3 шт. в г. Рассказово</t>
  </si>
  <si>
    <t>5.2.3.</t>
  </si>
  <si>
    <t>Модернизация системы теплоснабжения, включающая модернизацию автоматизированной газовой котельной и реконструкцию тепловых сетей с использованием энергоэффективного оборудования и технологий по адресу:  ул. 60 лет г. Рассказово, 17, г. Рассказово,  Тамбовская область,в том числе ПИР, СМР и приобретение энергосберегающего оборудования</t>
  </si>
  <si>
    <t>Администарция города Рассказово</t>
  </si>
  <si>
    <t>5.2.4.</t>
  </si>
  <si>
    <t>Модернизация системы теплоснабжения, включающая строительство автоматизированной газовой котельной и реконструкцию тепловых сетей с использованием энергоэффективного оборудования и технологий по адресу:  ул. Маяковского, 5г, г.Рассказово, Тамбовская область, в том числе ПИР, СМР и приобретение энергосберегающего оборудования.</t>
  </si>
  <si>
    <t>5.2.5.</t>
  </si>
  <si>
    <t>5.2.6.</t>
  </si>
  <si>
    <t>Модернизация системы теплоснабжения, включающая строительство автоматизированной газовой котельной и реконструкцию тепловых сетей с использованием энергоэффективного оборудования и технологий по адресу: Тамбовская область, г.Рассказово, ул. пос. Меховая фабрика, в том числе ПИР, СМР и приобретение энергосберегающего оборудования.</t>
  </si>
  <si>
    <t>Итого:</t>
  </si>
  <si>
    <t>Заместитель главы администарции города</t>
  </si>
  <si>
    <t>Модернизация системы теплоснабжения, включающая строительство автоматизированной газовой котельной и реконструкцию тепловых сетей с использованием энергоэффективного оборудования и технологий по адресу: ул. Советская, 103а, г.Рассказово Тамбовская область, в том числе ПИР, СМР и приобретение энергосберегающего оборудования</t>
  </si>
  <si>
    <t xml:space="preserve"> городской бюджет</t>
  </si>
  <si>
    <t>ВСЕГО:</t>
  </si>
  <si>
    <t>областной
 бюджет</t>
  </si>
  <si>
    <t>2011-    2014</t>
  </si>
  <si>
    <t>Г.В. Курносов</t>
  </si>
  <si>
    <t>ПРИЛОЖЕНИЕ №2                                                       к  постановлению администрации   города                       от   08.07.2014г. № 1289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</si>
</sst>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2" fontId="4" fillId="0" borderId="1" xfId="0" applyNumberFormat="1" applyFont="1" applyBorder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4" fillId="0" borderId="7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3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60" zoomScaleNormal="100" workbookViewId="0">
      <selection activeCell="I22" sqref="I22"/>
    </sheetView>
  </sheetViews>
  <sheetFormatPr defaultRowHeight="15" x14ac:dyDescent="0.25"/>
  <cols>
    <col min="1" max="1" width="6.7109375" customWidth="1"/>
    <col min="2" max="2" width="43.7109375" customWidth="1"/>
    <col min="3" max="3" width="22.7109375" customWidth="1"/>
    <col min="4" max="4" width="8.42578125" style="1" customWidth="1"/>
    <col min="5" max="5" width="13.140625" bestFit="1" customWidth="1"/>
    <col min="6" max="6" width="14.85546875" customWidth="1"/>
    <col min="7" max="7" width="14.5703125" customWidth="1"/>
    <col min="8" max="8" width="9.28515625" bestFit="1" customWidth="1"/>
    <col min="9" max="9" width="14.140625" customWidth="1"/>
    <col min="10" max="10" width="11" customWidth="1"/>
    <col min="11" max="11" width="14.28515625" customWidth="1"/>
    <col min="12" max="12" width="4.85546875" customWidth="1"/>
  </cols>
  <sheetData>
    <row r="1" spans="1:12" x14ac:dyDescent="0.25">
      <c r="A1" s="32"/>
      <c r="B1" s="32"/>
      <c r="C1" s="32"/>
      <c r="D1" s="32"/>
      <c r="E1" s="32"/>
      <c r="F1" s="32"/>
      <c r="G1" s="32"/>
      <c r="H1" s="63" t="s">
        <v>38</v>
      </c>
      <c r="I1" s="64"/>
      <c r="J1" s="64"/>
      <c r="K1" s="64"/>
      <c r="L1" s="32"/>
    </row>
    <row r="2" spans="1:12" x14ac:dyDescent="0.25">
      <c r="A2" s="32"/>
      <c r="B2" s="32"/>
      <c r="C2" s="32"/>
      <c r="D2" s="32"/>
      <c r="E2" s="32"/>
      <c r="F2" s="32"/>
      <c r="G2" s="32"/>
      <c r="H2" s="64"/>
      <c r="I2" s="64"/>
      <c r="J2" s="64"/>
      <c r="K2" s="64"/>
      <c r="L2" s="32"/>
    </row>
    <row r="3" spans="1:12" ht="17.25" customHeight="1" x14ac:dyDescent="0.25">
      <c r="A3" s="32"/>
      <c r="B3" s="32"/>
      <c r="C3" s="32"/>
      <c r="D3" s="32"/>
      <c r="E3" s="32"/>
      <c r="F3" s="32"/>
      <c r="G3" s="32"/>
      <c r="H3" s="64"/>
      <c r="I3" s="64"/>
      <c r="J3" s="64"/>
      <c r="K3" s="64"/>
      <c r="L3" s="32"/>
    </row>
    <row r="4" spans="1:12" ht="18.75" x14ac:dyDescent="0.3">
      <c r="A4" s="2"/>
      <c r="B4" s="25"/>
      <c r="C4" s="74" t="s">
        <v>0</v>
      </c>
      <c r="D4" s="74"/>
      <c r="E4" s="73"/>
      <c r="F4" s="73"/>
      <c r="G4" s="73"/>
      <c r="H4" s="73"/>
      <c r="I4" s="73"/>
      <c r="J4" s="76"/>
      <c r="K4" s="77"/>
      <c r="L4" s="77"/>
    </row>
    <row r="5" spans="1:12" ht="36.75" customHeight="1" x14ac:dyDescent="0.3">
      <c r="A5" s="2"/>
      <c r="B5" s="72" t="s">
        <v>1</v>
      </c>
      <c r="C5" s="73"/>
      <c r="D5" s="73"/>
      <c r="E5" s="73"/>
      <c r="F5" s="73"/>
      <c r="G5" s="73"/>
      <c r="H5" s="73"/>
      <c r="I5" s="73"/>
      <c r="J5" s="73"/>
      <c r="K5" s="25"/>
      <c r="L5" s="33"/>
    </row>
    <row r="6" spans="1:12" ht="18.75" x14ac:dyDescent="0.3">
      <c r="A6" s="2"/>
      <c r="B6" s="74" t="s">
        <v>2</v>
      </c>
      <c r="C6" s="75"/>
      <c r="D6" s="75"/>
      <c r="E6" s="75"/>
      <c r="F6" s="75"/>
      <c r="G6" s="75"/>
      <c r="H6" s="75"/>
      <c r="I6" s="75"/>
      <c r="J6" s="75"/>
      <c r="K6" s="75"/>
      <c r="L6" s="33"/>
    </row>
    <row r="7" spans="1:12" ht="18.75" x14ac:dyDescent="0.3">
      <c r="A7" s="2"/>
      <c r="B7" s="25"/>
      <c r="C7" s="26"/>
      <c r="D7" s="26"/>
      <c r="E7" s="25"/>
      <c r="F7" s="25"/>
      <c r="G7" s="25"/>
      <c r="H7" s="25"/>
      <c r="I7" s="25"/>
      <c r="J7" s="25"/>
      <c r="K7" s="25"/>
      <c r="L7" s="33"/>
    </row>
    <row r="8" spans="1:12" ht="15.75" customHeight="1" x14ac:dyDescent="0.25">
      <c r="A8" s="65" t="s">
        <v>3</v>
      </c>
      <c r="B8" s="58" t="s">
        <v>4</v>
      </c>
      <c r="C8" s="68" t="s">
        <v>5</v>
      </c>
      <c r="D8" s="69" t="s">
        <v>6</v>
      </c>
      <c r="E8" s="65" t="s">
        <v>7</v>
      </c>
      <c r="F8" s="65"/>
      <c r="G8" s="65"/>
      <c r="H8" s="65"/>
      <c r="I8" s="65"/>
      <c r="J8" s="65" t="s">
        <v>8</v>
      </c>
      <c r="K8" s="65"/>
      <c r="L8" s="34"/>
    </row>
    <row r="9" spans="1:12" ht="15.75" x14ac:dyDescent="0.25">
      <c r="A9" s="65"/>
      <c r="B9" s="66"/>
      <c r="C9" s="68"/>
      <c r="D9" s="70"/>
      <c r="E9" s="65" t="s">
        <v>9</v>
      </c>
      <c r="F9" s="65" t="s">
        <v>10</v>
      </c>
      <c r="G9" s="65"/>
      <c r="H9" s="65"/>
      <c r="I9" s="65"/>
      <c r="J9" s="58" t="s">
        <v>11</v>
      </c>
      <c r="K9" s="68" t="s">
        <v>12</v>
      </c>
      <c r="L9" s="35"/>
    </row>
    <row r="10" spans="1:12" ht="61.5" customHeight="1" x14ac:dyDescent="0.25">
      <c r="A10" s="65"/>
      <c r="B10" s="67"/>
      <c r="C10" s="68"/>
      <c r="D10" s="71"/>
      <c r="E10" s="65"/>
      <c r="F10" s="31" t="s">
        <v>13</v>
      </c>
      <c r="G10" s="31" t="s">
        <v>35</v>
      </c>
      <c r="H10" s="12" t="s">
        <v>33</v>
      </c>
      <c r="I10" s="12" t="s">
        <v>14</v>
      </c>
      <c r="J10" s="67"/>
      <c r="K10" s="65"/>
      <c r="L10" s="34"/>
    </row>
    <row r="11" spans="1:12" ht="15.75" x14ac:dyDescent="0.25">
      <c r="A11" s="11">
        <v>1</v>
      </c>
      <c r="B11" s="11">
        <v>2</v>
      </c>
      <c r="C11" s="12">
        <v>3</v>
      </c>
      <c r="D11" s="11">
        <v>4</v>
      </c>
      <c r="E11" s="12">
        <v>6</v>
      </c>
      <c r="F11" s="12">
        <v>7</v>
      </c>
      <c r="G11" s="12">
        <v>8</v>
      </c>
      <c r="H11" s="12">
        <v>9</v>
      </c>
      <c r="I11" s="11">
        <v>10</v>
      </c>
      <c r="J11" s="11">
        <v>11</v>
      </c>
      <c r="K11" s="37">
        <v>12</v>
      </c>
      <c r="L11" s="34"/>
    </row>
    <row r="12" spans="1:12" ht="15.75" x14ac:dyDescent="0.25">
      <c r="A12" s="13"/>
      <c r="B12" s="65" t="s">
        <v>15</v>
      </c>
      <c r="C12" s="65"/>
      <c r="D12" s="65"/>
      <c r="E12" s="65"/>
      <c r="F12" s="65"/>
      <c r="G12" s="65"/>
      <c r="H12" s="65"/>
      <c r="I12" s="65"/>
      <c r="J12" s="13"/>
      <c r="K12" s="13"/>
      <c r="L12" s="32"/>
    </row>
    <row r="13" spans="1:12" ht="15.75" x14ac:dyDescent="0.25">
      <c r="A13" s="14"/>
      <c r="B13" s="78" t="s">
        <v>16</v>
      </c>
      <c r="C13" s="79"/>
      <c r="D13" s="79"/>
      <c r="E13" s="79"/>
      <c r="F13" s="79"/>
      <c r="G13" s="79"/>
      <c r="H13" s="79"/>
      <c r="I13" s="80"/>
      <c r="J13" s="10"/>
      <c r="K13" s="13"/>
      <c r="L13" s="32"/>
    </row>
    <row r="14" spans="1:12" ht="34.5" customHeight="1" x14ac:dyDescent="0.25">
      <c r="A14" s="14" t="s">
        <v>17</v>
      </c>
      <c r="B14" s="15" t="s">
        <v>18</v>
      </c>
      <c r="C14" s="12" t="s">
        <v>19</v>
      </c>
      <c r="D14" s="11">
        <v>2011</v>
      </c>
      <c r="E14" s="16">
        <v>3030</v>
      </c>
      <c r="F14" s="13"/>
      <c r="G14" s="17"/>
      <c r="H14" s="17"/>
      <c r="I14" s="18">
        <v>3030</v>
      </c>
      <c r="J14" s="12">
        <v>20.2</v>
      </c>
      <c r="K14" s="12">
        <v>56.6</v>
      </c>
      <c r="L14" s="36"/>
    </row>
    <row r="15" spans="1:12" ht="63.75" customHeight="1" x14ac:dyDescent="0.25">
      <c r="A15" s="14" t="s">
        <v>20</v>
      </c>
      <c r="B15" s="15" t="s">
        <v>21</v>
      </c>
      <c r="C15" s="12" t="s">
        <v>19</v>
      </c>
      <c r="D15" s="11">
        <v>2012</v>
      </c>
      <c r="E15" s="16">
        <v>12500</v>
      </c>
      <c r="F15" s="19"/>
      <c r="G15" s="20"/>
      <c r="H15" s="20"/>
      <c r="I15" s="21">
        <v>12500</v>
      </c>
      <c r="J15" s="12">
        <v>83.1</v>
      </c>
      <c r="K15" s="12">
        <v>232.7</v>
      </c>
      <c r="L15" s="36"/>
    </row>
    <row r="16" spans="1:12" s="1" customFormat="1" ht="91.5" customHeight="1" x14ac:dyDescent="0.25">
      <c r="A16" s="60" t="s">
        <v>22</v>
      </c>
      <c r="B16" s="62" t="s">
        <v>23</v>
      </c>
      <c r="C16" s="58" t="s">
        <v>24</v>
      </c>
      <c r="D16" s="38">
        <v>2013</v>
      </c>
      <c r="E16" s="42">
        <v>32544.77</v>
      </c>
      <c r="F16" s="43">
        <v>31544.77</v>
      </c>
      <c r="G16" s="43">
        <v>1000</v>
      </c>
      <c r="H16" s="43">
        <v>0</v>
      </c>
      <c r="I16" s="21"/>
      <c r="J16" s="39"/>
      <c r="K16" s="39"/>
      <c r="L16" s="36"/>
    </row>
    <row r="17" spans="1:12" ht="90" customHeight="1" x14ac:dyDescent="0.25">
      <c r="A17" s="61"/>
      <c r="B17" s="57"/>
      <c r="C17" s="59"/>
      <c r="D17" s="38">
        <v>2014</v>
      </c>
      <c r="E17" s="42">
        <v>43772.72</v>
      </c>
      <c r="F17" s="40"/>
      <c r="G17" s="40"/>
      <c r="H17" s="40"/>
      <c r="I17" s="43">
        <v>43772.72</v>
      </c>
      <c r="J17" s="12"/>
      <c r="K17" s="12"/>
      <c r="L17" s="36"/>
    </row>
    <row r="18" spans="1:12" s="1" customFormat="1" ht="84.75" customHeight="1" x14ac:dyDescent="0.25">
      <c r="A18" s="60" t="s">
        <v>25</v>
      </c>
      <c r="B18" s="56" t="s">
        <v>26</v>
      </c>
      <c r="C18" s="58" t="s">
        <v>24</v>
      </c>
      <c r="D18" s="38">
        <v>2013</v>
      </c>
      <c r="E18" s="42">
        <v>33649.9</v>
      </c>
      <c r="F18" s="14">
        <v>33249.9</v>
      </c>
      <c r="G18" s="14">
        <v>400</v>
      </c>
      <c r="H18" s="14">
        <v>0</v>
      </c>
      <c r="I18" s="43"/>
      <c r="J18" s="39"/>
      <c r="K18" s="39"/>
      <c r="L18" s="36"/>
    </row>
    <row r="19" spans="1:12" ht="84.75" customHeight="1" x14ac:dyDescent="0.25">
      <c r="A19" s="61"/>
      <c r="B19" s="57"/>
      <c r="C19" s="59"/>
      <c r="D19" s="38">
        <v>2014</v>
      </c>
      <c r="E19" s="44">
        <v>45259.12</v>
      </c>
      <c r="F19" s="40"/>
      <c r="G19" s="40"/>
      <c r="H19" s="40"/>
      <c r="I19" s="14">
        <v>45259.12</v>
      </c>
      <c r="J19" s="22"/>
      <c r="K19" s="13"/>
      <c r="L19" s="36"/>
    </row>
    <row r="20" spans="1:12" s="1" customFormat="1" ht="87.75" customHeight="1" x14ac:dyDescent="0.25">
      <c r="A20" s="54" t="s">
        <v>27</v>
      </c>
      <c r="B20" s="56" t="s">
        <v>32</v>
      </c>
      <c r="C20" s="58" t="s">
        <v>24</v>
      </c>
      <c r="D20" s="38">
        <v>2013</v>
      </c>
      <c r="E20" s="44">
        <v>12435.86</v>
      </c>
      <c r="F20" s="14">
        <v>11935.86</v>
      </c>
      <c r="G20" s="14">
        <v>500</v>
      </c>
      <c r="H20" s="14">
        <v>0</v>
      </c>
      <c r="I20" s="14"/>
      <c r="J20" s="22"/>
      <c r="K20" s="13"/>
      <c r="L20" s="36"/>
    </row>
    <row r="21" spans="1:12" ht="86.25" customHeight="1" x14ac:dyDescent="0.25">
      <c r="A21" s="55"/>
      <c r="B21" s="57"/>
      <c r="C21" s="59"/>
      <c r="D21" s="38">
        <v>2014</v>
      </c>
      <c r="E21" s="44">
        <v>16726.23</v>
      </c>
      <c r="F21" s="40"/>
      <c r="G21" s="40"/>
      <c r="H21" s="40"/>
      <c r="I21" s="14">
        <v>16726.23</v>
      </c>
      <c r="J21" s="22"/>
      <c r="K21" s="13"/>
      <c r="L21" s="36"/>
    </row>
    <row r="22" spans="1:12" s="1" customFormat="1" ht="87" customHeight="1" x14ac:dyDescent="0.25">
      <c r="A22" s="60" t="s">
        <v>28</v>
      </c>
      <c r="B22" s="56" t="s">
        <v>29</v>
      </c>
      <c r="C22" s="58" t="s">
        <v>24</v>
      </c>
      <c r="D22" s="45">
        <v>2013</v>
      </c>
      <c r="E22" s="44">
        <v>11230.74</v>
      </c>
      <c r="F22" s="14">
        <v>10230.74</v>
      </c>
      <c r="G22" s="14">
        <v>1000</v>
      </c>
      <c r="H22" s="14">
        <v>0</v>
      </c>
      <c r="I22" s="14"/>
      <c r="J22" s="22"/>
      <c r="K22" s="13"/>
      <c r="L22" s="36"/>
    </row>
    <row r="23" spans="1:12" ht="81.75" customHeight="1" x14ac:dyDescent="0.25">
      <c r="A23" s="61"/>
      <c r="B23" s="57"/>
      <c r="C23" s="59"/>
      <c r="D23" s="45">
        <v>2014</v>
      </c>
      <c r="E23" s="44">
        <v>15105.36</v>
      </c>
      <c r="F23" s="46"/>
      <c r="G23" s="46"/>
      <c r="H23" s="46"/>
      <c r="I23" s="14">
        <v>15105.36</v>
      </c>
      <c r="J23" s="22"/>
      <c r="K23" s="13"/>
      <c r="L23" s="36"/>
    </row>
    <row r="24" spans="1:12" ht="15.75" x14ac:dyDescent="0.25">
      <c r="A24" s="23"/>
      <c r="B24" s="9" t="s">
        <v>30</v>
      </c>
      <c r="C24" s="10"/>
      <c r="D24" s="41">
        <v>2014</v>
      </c>
      <c r="E24" s="24">
        <f>E17+E19+E21+E23</f>
        <v>120863.43</v>
      </c>
      <c r="F24" s="24">
        <f t="shared" ref="F24:I24" si="0">F17+F19+F21+F23</f>
        <v>0</v>
      </c>
      <c r="G24" s="24">
        <f t="shared" si="0"/>
        <v>0</v>
      </c>
      <c r="H24" s="24">
        <f t="shared" si="0"/>
        <v>0</v>
      </c>
      <c r="I24" s="24">
        <f t="shared" si="0"/>
        <v>120863.43</v>
      </c>
      <c r="J24" s="22"/>
      <c r="K24" s="13"/>
      <c r="L24" s="36"/>
    </row>
    <row r="25" spans="1:12" s="1" customFormat="1" ht="31.5" x14ac:dyDescent="0.25">
      <c r="A25" s="23"/>
      <c r="B25" s="9" t="s">
        <v>34</v>
      </c>
      <c r="C25" s="10"/>
      <c r="D25" s="47" t="s">
        <v>36</v>
      </c>
      <c r="E25" s="24">
        <f>E14+E15+E16+E17+E18+E19+E20+E21+E22+E23</f>
        <v>226254.7</v>
      </c>
      <c r="F25" s="24">
        <f t="shared" ref="F25:I25" si="1">F14+F15+F16+F17+F18+F19+F20+F21+F22+F23</f>
        <v>86961.27</v>
      </c>
      <c r="G25" s="24">
        <f t="shared" si="1"/>
        <v>2900</v>
      </c>
      <c r="H25" s="24">
        <f t="shared" si="1"/>
        <v>0</v>
      </c>
      <c r="I25" s="24">
        <f t="shared" si="1"/>
        <v>136393.43</v>
      </c>
      <c r="J25" s="22"/>
      <c r="K25" s="13"/>
      <c r="L25" s="36"/>
    </row>
    <row r="26" spans="1:12" s="1" customFormat="1" ht="15.75" x14ac:dyDescent="0.25">
      <c r="A26" s="48"/>
      <c r="B26" s="49"/>
      <c r="C26" s="27"/>
      <c r="D26" s="50"/>
      <c r="E26" s="51"/>
      <c r="F26" s="51"/>
      <c r="G26" s="51"/>
      <c r="H26" s="51"/>
      <c r="I26" s="51"/>
      <c r="J26" s="52"/>
      <c r="K26" s="53"/>
      <c r="L26" s="36"/>
    </row>
    <row r="27" spans="1:12" ht="15.75" x14ac:dyDescent="0.25">
      <c r="A27" s="6"/>
      <c r="B27" s="27" t="s">
        <v>31</v>
      </c>
      <c r="C27" s="27"/>
      <c r="D27" s="27"/>
      <c r="E27" s="30" t="s">
        <v>37</v>
      </c>
      <c r="F27" s="7"/>
      <c r="G27" s="7"/>
      <c r="H27" s="7"/>
      <c r="I27" s="7"/>
      <c r="J27" s="8"/>
      <c r="K27" s="7"/>
      <c r="L27" s="32"/>
    </row>
    <row r="28" spans="1:12" ht="15.75" x14ac:dyDescent="0.25">
      <c r="A28" s="5"/>
      <c r="B28" s="28"/>
      <c r="C28" s="29"/>
      <c r="D28" s="29"/>
      <c r="F28" s="3"/>
      <c r="G28" s="3"/>
      <c r="H28" s="3"/>
      <c r="I28" s="3"/>
      <c r="J28" s="4"/>
      <c r="K28" s="3"/>
      <c r="L28" s="32"/>
    </row>
  </sheetData>
  <mergeCells count="29">
    <mergeCell ref="B13:I13"/>
    <mergeCell ref="E9:E10"/>
    <mergeCell ref="F9:I9"/>
    <mergeCell ref="J9:J10"/>
    <mergeCell ref="B12:I12"/>
    <mergeCell ref="H1:K3"/>
    <mergeCell ref="A8:A10"/>
    <mergeCell ref="B8:B10"/>
    <mergeCell ref="C8:C10"/>
    <mergeCell ref="E8:I8"/>
    <mergeCell ref="K9:K10"/>
    <mergeCell ref="D8:D10"/>
    <mergeCell ref="B5:J5"/>
    <mergeCell ref="C4:I4"/>
    <mergeCell ref="B6:K6"/>
    <mergeCell ref="J8:K8"/>
    <mergeCell ref="J4:L4"/>
    <mergeCell ref="B16:B17"/>
    <mergeCell ref="A16:A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</mergeCells>
  <pageMargins left="0.39370078740157483" right="0.39370078740157483" top="0.55118110236220474" bottom="0.35433070866141736" header="0.31496062992125984" footer="0.31496062992125984"/>
  <pageSetup paperSize="9" scale="74" orientation="landscape" verticalDpi="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2014-07-08T07:56:15Z</cp:lastPrinted>
  <dcterms:created xsi:type="dcterms:W3CDTF">2014-05-29T06:01:59Z</dcterms:created>
  <dcterms:modified xsi:type="dcterms:W3CDTF">2014-07-10T03:54:20Z</dcterms:modified>
</cp:coreProperties>
</file>